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B6" i="1"/>
  <c r="C6"/>
  <c r="C8"/>
  <c r="B8"/>
  <c r="D9"/>
  <c r="D10"/>
  <c r="B13"/>
  <c r="B11" s="1"/>
  <c r="D8"/>
  <c r="D6" s="1"/>
  <c r="C11"/>
  <c r="D13"/>
  <c r="C5" l="1"/>
  <c r="D11"/>
  <c r="D5" s="1"/>
  <c r="B5"/>
</calcChain>
</file>

<file path=xl/sharedStrings.xml><?xml version="1.0" encoding="utf-8"?>
<sst xmlns="http://schemas.openxmlformats.org/spreadsheetml/2006/main" count="18" uniqueCount="16">
  <si>
    <t>Направление расходования бюджетных ассигнований дорожного фонда</t>
  </si>
  <si>
    <t>Утверждено решением о бюджете на отчетный год</t>
  </si>
  <si>
    <t xml:space="preserve">Исполнено за отчетный год </t>
  </si>
  <si>
    <t>Причины отклонения</t>
  </si>
  <si>
    <t xml:space="preserve">Отклонение </t>
  </si>
  <si>
    <t>Всего расходы за отчетный год:</t>
  </si>
  <si>
    <t>капитальный ремонт и ремонт автомобильных дорог общего пользования местного значения, всего</t>
  </si>
  <si>
    <t>в том числе по объектам:</t>
  </si>
  <si>
    <t>на разработку проектно-сметной документации на строительство и реконструкцию автомобильных дорог общего пользования местного значения, всего</t>
  </si>
  <si>
    <t>разработка ПСД на автодорогу с.Сосновый Бор</t>
  </si>
  <si>
    <t>отсутствием фактических расходов</t>
  </si>
  <si>
    <t>Отчет о расходовании бюджетных ассигнований муниципального дорожного фонда  Сосновоборского сельсовета за 2015 год</t>
  </si>
  <si>
    <t>разработка схем дорожного движения</t>
  </si>
  <si>
    <t>очистка от снега внутрипоселковой дороги</t>
  </si>
  <si>
    <t xml:space="preserve">дотация на укрупление мун. образований поступила в конце года и средства не были своевренно освоены </t>
  </si>
  <si>
    <t>грейдирование и ямочный ремонт внутрипоселковой дороги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</si>
</sst>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i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3" fillId="0" borderId="0" xfId="0" applyFont="1"/>
    <xf numFmtId="0" fontId="5" fillId="0" borderId="0" xfId="0" applyFont="1" applyAlignment="1">
      <alignment horizontal="center" vertical="top"/>
    </xf>
    <xf numFmtId="0" fontId="1" fillId="0" borderId="0" xfId="0" applyFont="1" applyAlignment="1">
      <alignment wrapText="1"/>
    </xf>
    <xf numFmtId="0" fontId="5" fillId="0" borderId="0" xfId="0" applyFont="1"/>
    <xf numFmtId="0" fontId="6" fillId="0" borderId="3" xfId="0" applyFont="1" applyBorder="1" applyAlignment="1">
      <alignment wrapText="1"/>
    </xf>
    <xf numFmtId="4" fontId="6" fillId="0" borderId="3" xfId="0" applyNumberFormat="1" applyFont="1" applyBorder="1" applyAlignment="1">
      <alignment horizontal="right"/>
    </xf>
    <xf numFmtId="0" fontId="6" fillId="0" borderId="3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0" xfId="0" applyFont="1" applyAlignment="1">
      <alignment vertical="top" wrapText="1"/>
    </xf>
    <xf numFmtId="4" fontId="6" fillId="0" borderId="5" xfId="0" applyNumberFormat="1" applyFont="1" applyBorder="1" applyAlignment="1">
      <alignment horizontal="right" wrapText="1"/>
    </xf>
    <xf numFmtId="4" fontId="4" fillId="0" borderId="5" xfId="0" applyNumberFormat="1" applyFont="1" applyBorder="1" applyAlignment="1">
      <alignment horizontal="right" wrapText="1"/>
    </xf>
    <xf numFmtId="4" fontId="6" fillId="0" borderId="5" xfId="0" applyNumberFormat="1" applyFont="1" applyBorder="1" applyAlignment="1">
      <alignment horizontal="right"/>
    </xf>
    <xf numFmtId="0" fontId="5" fillId="0" borderId="3" xfId="0" applyFont="1" applyBorder="1"/>
    <xf numFmtId="0" fontId="3" fillId="0" borderId="3" xfId="0" applyFont="1" applyBorder="1"/>
    <xf numFmtId="0" fontId="7" fillId="0" borderId="4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" fontId="3" fillId="0" borderId="3" xfId="0" applyNumberFormat="1" applyFont="1" applyBorder="1"/>
    <xf numFmtId="0" fontId="9" fillId="0" borderId="3" xfId="0" applyFont="1" applyBorder="1" applyAlignment="1">
      <alignment wrapText="1"/>
    </xf>
    <xf numFmtId="0" fontId="4" fillId="0" borderId="3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tabSelected="1" topLeftCell="A4" workbookViewId="0">
      <selection activeCell="A9" sqref="A9"/>
    </sheetView>
  </sheetViews>
  <sheetFormatPr defaultRowHeight="15"/>
  <cols>
    <col min="1" max="1" width="49.42578125" style="4" customWidth="1"/>
    <col min="2" max="2" width="16.42578125" style="1" customWidth="1"/>
    <col min="3" max="3" width="16" customWidth="1"/>
    <col min="4" max="4" width="18.140625" customWidth="1"/>
    <col min="5" max="5" width="24.85546875" customWidth="1"/>
    <col min="6" max="6" width="7.28515625" customWidth="1"/>
    <col min="8" max="8" width="6.85546875" customWidth="1"/>
  </cols>
  <sheetData>
    <row r="1" spans="1:8" s="2" customFormat="1" ht="39.75" customHeight="1">
      <c r="A1" s="23" t="s">
        <v>11</v>
      </c>
      <c r="B1" s="23"/>
      <c r="C1" s="23"/>
      <c r="D1" s="23"/>
      <c r="E1" s="23"/>
      <c r="F1" s="10"/>
      <c r="G1" s="10"/>
      <c r="H1" s="10"/>
    </row>
    <row r="2" spans="1:8" s="2" customFormat="1" ht="3.75" customHeight="1">
      <c r="A2" s="23"/>
      <c r="B2" s="23"/>
    </row>
    <row r="3" spans="1:8" s="2" customFormat="1" ht="18.75">
      <c r="A3" s="22"/>
      <c r="B3" s="22"/>
    </row>
    <row r="4" spans="1:8" s="3" customFormat="1" ht="63.75" customHeight="1">
      <c r="A4" s="18" t="s">
        <v>0</v>
      </c>
      <c r="B4" s="16" t="s">
        <v>1</v>
      </c>
      <c r="C4" s="17" t="s">
        <v>2</v>
      </c>
      <c r="D4" s="17" t="s">
        <v>4</v>
      </c>
      <c r="E4" s="17" t="s">
        <v>3</v>
      </c>
    </row>
    <row r="5" spans="1:8" s="5" customFormat="1" ht="18.75">
      <c r="A5" s="9" t="s">
        <v>5</v>
      </c>
      <c r="B5" s="12">
        <f>B6+B11</f>
        <v>1245000</v>
      </c>
      <c r="C5" s="12">
        <f>C6+C11</f>
        <v>189535</v>
      </c>
      <c r="D5" s="12">
        <f>D6+D11</f>
        <v>1055465</v>
      </c>
      <c r="E5" s="14"/>
    </row>
    <row r="6" spans="1:8" s="2" customFormat="1" ht="75">
      <c r="A6" s="21" t="s">
        <v>6</v>
      </c>
      <c r="B6" s="12">
        <f>B8+B10+B9</f>
        <v>420335.94</v>
      </c>
      <c r="C6" s="12">
        <f>C8+C10+C9</f>
        <v>189535</v>
      </c>
      <c r="D6" s="12">
        <f>D8+D10</f>
        <v>230800.94</v>
      </c>
      <c r="E6" s="15"/>
    </row>
    <row r="7" spans="1:8" s="2" customFormat="1" ht="18.75">
      <c r="A7" s="8" t="s">
        <v>7</v>
      </c>
      <c r="B7" s="11"/>
      <c r="C7" s="11"/>
      <c r="D7" s="19"/>
      <c r="E7" s="15"/>
    </row>
    <row r="8" spans="1:8" s="2" customFormat="1" ht="67.5" customHeight="1">
      <c r="A8" s="6" t="s">
        <v>15</v>
      </c>
      <c r="B8" s="13">
        <f>200000+175335.94-50000</f>
        <v>325335.94</v>
      </c>
      <c r="C8" s="13">
        <f>189535-50000</f>
        <v>139535</v>
      </c>
      <c r="D8" s="13">
        <f>B8-C8</f>
        <v>185800.94</v>
      </c>
      <c r="E8" s="20" t="s">
        <v>10</v>
      </c>
    </row>
    <row r="9" spans="1:8" s="2" customFormat="1" ht="46.5" customHeight="1">
      <c r="A9" s="6" t="s">
        <v>13</v>
      </c>
      <c r="B9" s="13">
        <v>50000</v>
      </c>
      <c r="C9" s="13">
        <v>50000</v>
      </c>
      <c r="D9" s="13">
        <f>B9-C9</f>
        <v>0</v>
      </c>
      <c r="E9" s="20"/>
    </row>
    <row r="10" spans="1:8" s="2" customFormat="1" ht="35.25" customHeight="1">
      <c r="A10" s="6" t="s">
        <v>12</v>
      </c>
      <c r="B10" s="7">
        <v>45000</v>
      </c>
      <c r="C10" s="7">
        <v>0</v>
      </c>
      <c r="D10" s="13">
        <f>B10-C10</f>
        <v>45000</v>
      </c>
      <c r="E10" s="20" t="s">
        <v>10</v>
      </c>
    </row>
    <row r="11" spans="1:8" s="2" customFormat="1" ht="93.75">
      <c r="A11" s="21" t="s">
        <v>8</v>
      </c>
      <c r="B11" s="12">
        <f>B13</f>
        <v>824664.06</v>
      </c>
      <c r="C11" s="12">
        <f t="shared" ref="C11" si="0">C13</f>
        <v>0</v>
      </c>
      <c r="D11" s="12">
        <f>B11-C11</f>
        <v>824664.06</v>
      </c>
      <c r="E11" s="15"/>
    </row>
    <row r="12" spans="1:8" s="2" customFormat="1" ht="18.75">
      <c r="A12" s="8" t="s">
        <v>7</v>
      </c>
      <c r="B12" s="11"/>
      <c r="C12" s="11"/>
      <c r="D12" s="19"/>
      <c r="E12" s="15"/>
    </row>
    <row r="13" spans="1:8" ht="99.75" customHeight="1">
      <c r="A13" s="6" t="s">
        <v>9</v>
      </c>
      <c r="B13" s="13">
        <f>805553+19111.06</f>
        <v>824664.06</v>
      </c>
      <c r="C13" s="13">
        <v>0</v>
      </c>
      <c r="D13" s="19">
        <f t="shared" ref="D13" si="1">B13-C13</f>
        <v>824664.06</v>
      </c>
      <c r="E13" s="20" t="s">
        <v>14</v>
      </c>
    </row>
  </sheetData>
  <mergeCells count="3">
    <mergeCell ref="A3:B3"/>
    <mergeCell ref="A2:B2"/>
    <mergeCell ref="A1:E1"/>
  </mergeCells>
  <pageMargins left="0.70866141732283472" right="0.70866141732283472" top="0.15748031496062992" bottom="0.15748031496062992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2016-03-25T07:23:51Z</dcterms:modified>
</cp:coreProperties>
</file>